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0.10\abt\EEDSM\Energy Accouting from 01042024\JAN 25\Provisional\Data File\"/>
    </mc:Choice>
  </mc:AlternateContent>
  <xr:revisionPtr revIDLastSave="0" documentId="8_{496A1D9B-7B86-48B9-9CCA-F155CC04683A}" xr6:coauthVersionLast="47" xr6:coauthVersionMax="47" xr10:uidLastSave="{00000000-0000-0000-0000-000000000000}"/>
  <bookViews>
    <workbookView xWindow="-120" yWindow="-120" windowWidth="29040" windowHeight="15720" xr2:uid="{D4C86E79-720F-4552-8A7E-C4A63F33C880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" l="1"/>
  <c r="I39" i="1"/>
  <c r="F39" i="1"/>
  <c r="B39" i="1"/>
  <c r="S35" i="1"/>
  <c r="S39" i="1" s="1"/>
  <c r="P35" i="1"/>
  <c r="P39" i="1" s="1"/>
  <c r="O35" i="1"/>
  <c r="L35" i="1"/>
  <c r="L39" i="1" s="1"/>
  <c r="K35" i="1"/>
  <c r="K39" i="1" s="1"/>
  <c r="J35" i="1"/>
  <c r="J39" i="1" s="1"/>
  <c r="I35" i="1"/>
  <c r="F35" i="1"/>
  <c r="E35" i="1"/>
  <c r="E39" i="1" s="1"/>
  <c r="D35" i="1"/>
  <c r="D39" i="1" s="1"/>
  <c r="C35" i="1"/>
  <c r="C39" i="1" s="1"/>
  <c r="B35" i="1"/>
  <c r="Q34" i="1"/>
  <c r="R34" i="1" s="1"/>
  <c r="M34" i="1"/>
  <c r="N34" i="1" s="1"/>
  <c r="G34" i="1"/>
  <c r="H34" i="1" s="1"/>
  <c r="Q33" i="1"/>
  <c r="R33" i="1" s="1"/>
  <c r="N33" i="1"/>
  <c r="M33" i="1"/>
  <c r="H33" i="1"/>
  <c r="G33" i="1"/>
  <c r="Q32" i="1"/>
  <c r="R32" i="1" s="1"/>
  <c r="M32" i="1"/>
  <c r="N32" i="1" s="1"/>
  <c r="G32" i="1"/>
  <c r="H32" i="1" s="1"/>
  <c r="R31" i="1"/>
  <c r="Q31" i="1"/>
  <c r="N31" i="1"/>
  <c r="M31" i="1"/>
  <c r="H31" i="1"/>
  <c r="G31" i="1"/>
  <c r="Q30" i="1"/>
  <c r="R30" i="1" s="1"/>
  <c r="M30" i="1"/>
  <c r="N30" i="1" s="1"/>
  <c r="G30" i="1"/>
  <c r="H30" i="1" s="1"/>
  <c r="R29" i="1"/>
  <c r="Q29" i="1"/>
  <c r="N29" i="1"/>
  <c r="M29" i="1"/>
  <c r="H29" i="1"/>
  <c r="G29" i="1"/>
  <c r="Q28" i="1"/>
  <c r="R28" i="1" s="1"/>
  <c r="M28" i="1"/>
  <c r="N28" i="1" s="1"/>
  <c r="G28" i="1"/>
  <c r="H28" i="1" s="1"/>
  <c r="R27" i="1"/>
  <c r="Q27" i="1"/>
  <c r="N27" i="1"/>
  <c r="M27" i="1"/>
  <c r="H27" i="1"/>
  <c r="G27" i="1"/>
  <c r="Q26" i="1"/>
  <c r="R26" i="1" s="1"/>
  <c r="M26" i="1"/>
  <c r="N26" i="1" s="1"/>
  <c r="G26" i="1"/>
  <c r="H26" i="1" s="1"/>
  <c r="R25" i="1"/>
  <c r="Q25" i="1"/>
  <c r="N25" i="1"/>
  <c r="M25" i="1"/>
  <c r="G25" i="1"/>
  <c r="H25" i="1" s="1"/>
  <c r="Q24" i="1"/>
  <c r="R24" i="1" s="1"/>
  <c r="M24" i="1"/>
  <c r="N24" i="1" s="1"/>
  <c r="G24" i="1"/>
  <c r="H24" i="1" s="1"/>
  <c r="R23" i="1"/>
  <c r="Q23" i="1"/>
  <c r="M23" i="1"/>
  <c r="N23" i="1" s="1"/>
  <c r="H23" i="1"/>
  <c r="G23" i="1"/>
  <c r="Q22" i="1"/>
  <c r="R22" i="1" s="1"/>
  <c r="M22" i="1"/>
  <c r="N22" i="1" s="1"/>
  <c r="G22" i="1"/>
  <c r="H22" i="1" s="1"/>
  <c r="Q21" i="1"/>
  <c r="R21" i="1" s="1"/>
  <c r="N21" i="1"/>
  <c r="M21" i="1"/>
  <c r="H21" i="1"/>
  <c r="G21" i="1"/>
  <c r="Q20" i="1"/>
  <c r="R20" i="1" s="1"/>
  <c r="M20" i="1"/>
  <c r="N20" i="1" s="1"/>
  <c r="G20" i="1"/>
  <c r="H20" i="1" s="1"/>
  <c r="R19" i="1"/>
  <c r="Q19" i="1"/>
  <c r="N19" i="1"/>
  <c r="M19" i="1"/>
  <c r="H19" i="1"/>
  <c r="G19" i="1"/>
  <c r="Q18" i="1"/>
  <c r="R18" i="1" s="1"/>
  <c r="M18" i="1"/>
  <c r="N18" i="1" s="1"/>
  <c r="G18" i="1"/>
  <c r="H18" i="1" s="1"/>
  <c r="R17" i="1"/>
  <c r="Q17" i="1"/>
  <c r="N17" i="1"/>
  <c r="M17" i="1"/>
  <c r="H17" i="1"/>
  <c r="G17" i="1"/>
  <c r="Q16" i="1"/>
  <c r="R16" i="1" s="1"/>
  <c r="M16" i="1"/>
  <c r="N16" i="1" s="1"/>
  <c r="G16" i="1"/>
  <c r="H16" i="1" s="1"/>
  <c r="R15" i="1"/>
  <c r="Q15" i="1"/>
  <c r="N15" i="1"/>
  <c r="M15" i="1"/>
  <c r="H15" i="1"/>
  <c r="G15" i="1"/>
  <c r="Q14" i="1"/>
  <c r="R14" i="1" s="1"/>
  <c r="M14" i="1"/>
  <c r="N14" i="1" s="1"/>
  <c r="G14" i="1"/>
  <c r="H14" i="1" s="1"/>
  <c r="R13" i="1"/>
  <c r="Q13" i="1"/>
  <c r="N13" i="1"/>
  <c r="M13" i="1"/>
  <c r="G13" i="1"/>
  <c r="H13" i="1" s="1"/>
  <c r="Q12" i="1"/>
  <c r="R12" i="1" s="1"/>
  <c r="M12" i="1"/>
  <c r="N12" i="1" s="1"/>
  <c r="G12" i="1"/>
  <c r="H12" i="1" s="1"/>
  <c r="R11" i="1"/>
  <c r="Q11" i="1"/>
  <c r="M11" i="1"/>
  <c r="N11" i="1" s="1"/>
  <c r="H11" i="1"/>
  <c r="G11" i="1"/>
  <c r="Q10" i="1"/>
  <c r="R10" i="1" s="1"/>
  <c r="M10" i="1"/>
  <c r="N10" i="1" s="1"/>
  <c r="G10" i="1"/>
  <c r="H10" i="1" s="1"/>
  <c r="Q9" i="1"/>
  <c r="R9" i="1" s="1"/>
  <c r="N9" i="1"/>
  <c r="M9" i="1"/>
  <c r="H9" i="1"/>
  <c r="G9" i="1"/>
  <c r="Q8" i="1"/>
  <c r="R8" i="1" s="1"/>
  <c r="M8" i="1"/>
  <c r="N8" i="1" s="1"/>
  <c r="G8" i="1"/>
  <c r="H8" i="1" s="1"/>
  <c r="R7" i="1"/>
  <c r="Q7" i="1"/>
  <c r="N7" i="1"/>
  <c r="M7" i="1"/>
  <c r="H7" i="1"/>
  <c r="G7" i="1"/>
  <c r="Q6" i="1"/>
  <c r="R6" i="1" s="1"/>
  <c r="M6" i="1"/>
  <c r="N6" i="1" s="1"/>
  <c r="G6" i="1"/>
  <c r="H6" i="1" s="1"/>
  <c r="R5" i="1"/>
  <c r="Q5" i="1"/>
  <c r="N5" i="1"/>
  <c r="M5" i="1"/>
  <c r="H5" i="1"/>
  <c r="G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Q4" i="1"/>
  <c r="R4" i="1" s="1"/>
  <c r="M4" i="1"/>
  <c r="N4" i="1" s="1"/>
  <c r="G4" i="1"/>
  <c r="G35" i="1" s="1"/>
  <c r="A4" i="1"/>
  <c r="N35" i="1" l="1"/>
  <c r="R35" i="1"/>
  <c r="M35" i="1"/>
  <c r="H4" i="1"/>
  <c r="H35" i="1" s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<sst xmlns="http://schemas.openxmlformats.org/spreadsheetml/2006/main" count="27" uniqueCount="25">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</sst>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"/>
    <numFmt numFmtId="165" formatCode="#0.00"/>
    <numFmt numFmtId="166" formatCode="0.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3" fillId="4" borderId="2" xfId="0" applyNumberFormat="1" applyFont="1" applyFill="1" applyBorder="1" applyAlignment="1">
      <alignment vertical="top" wrapText="1"/>
    </xf>
    <xf numFmtId="1" fontId="7" fillId="4" borderId="2" xfId="0" applyNumberFormat="1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0.10\abt\EEDSM\Energy%20Accouting%20from%2001042024\JAN%2025\Provisional\SEA_JAN_25_Provisional.xls" TargetMode="External"/><Relationship Id="rId1" Type="http://schemas.openxmlformats.org/officeDocument/2006/relationships/externalLinkPath" Target="/EEDSM/Energy%20Accouting%20from%2001042024/JAN%2025/Provisional/SEA_JAN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-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45658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F2B9-E64B-4C60-8B85-238E45F5B8FE}">
  <dimension ref="A1:V41"/>
  <sheetViews>
    <sheetView tabSelected="1" topLeftCell="D1" workbookViewId="0">
      <pane ySplit="3" topLeftCell="A16" activePane="bottomLeft" state="frozen"/>
      <selection pane="bottomLeft" activeCell="I35" sqref="I35:L35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11.28515625" style="3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45658</v>
      </c>
      <c r="B4" s="23">
        <v>8022000</v>
      </c>
      <c r="C4" s="23">
        <v>12000000</v>
      </c>
      <c r="D4" s="24">
        <v>9621250</v>
      </c>
      <c r="E4" s="23">
        <v>1555000</v>
      </c>
      <c r="F4" s="24">
        <v>8327500</v>
      </c>
      <c r="G4" s="25">
        <f>+SUM(B4:F4)</f>
        <v>39525750</v>
      </c>
      <c r="H4" s="26">
        <f>+G4/1000000</f>
        <v>39.525750000000002</v>
      </c>
      <c r="I4" s="27">
        <v>2851200</v>
      </c>
      <c r="J4" s="27">
        <v>1931875</v>
      </c>
      <c r="K4" s="27">
        <v>0</v>
      </c>
      <c r="L4" s="27">
        <v>2453750</v>
      </c>
      <c r="M4" s="28">
        <f t="shared" ref="M4:M34" si="0">+SUM(I4:L4)</f>
        <v>7236825</v>
      </c>
      <c r="N4" s="29">
        <f>+M4/1000000</f>
        <v>7.2368249999999996</v>
      </c>
      <c r="O4" s="30">
        <v>11812560</v>
      </c>
      <c r="P4" s="30">
        <v>5520000</v>
      </c>
      <c r="Q4" s="31">
        <f t="shared" ref="Q4:Q34" si="1">+SUM(O4:P4)</f>
        <v>17332560</v>
      </c>
      <c r="R4" s="32">
        <f>+Q4/1000000</f>
        <v>17.332560000000001</v>
      </c>
      <c r="S4" s="21">
        <v>1776000</v>
      </c>
      <c r="V4" s="33"/>
    </row>
    <row r="5" spans="1:22">
      <c r="A5" s="22">
        <f>+A4+1</f>
        <v>45659</v>
      </c>
      <c r="B5" s="23">
        <v>8168500</v>
      </c>
      <c r="C5" s="23">
        <v>11835000</v>
      </c>
      <c r="D5" s="24">
        <v>6607500</v>
      </c>
      <c r="E5" s="23">
        <v>0</v>
      </c>
      <c r="F5" s="24">
        <v>8286250</v>
      </c>
      <c r="G5" s="25">
        <f t="shared" ref="G5:G34" si="2">+SUM(B5:F5)</f>
        <v>34897250</v>
      </c>
      <c r="H5" s="26">
        <f t="shared" ref="H5:H34" si="3">+G5/1000000</f>
        <v>34.89725</v>
      </c>
      <c r="I5" s="27">
        <v>2851200</v>
      </c>
      <c r="J5" s="27">
        <v>1976500</v>
      </c>
      <c r="K5" s="27">
        <v>0</v>
      </c>
      <c r="L5" s="27">
        <v>2183875</v>
      </c>
      <c r="M5" s="28">
        <f t="shared" si="0"/>
        <v>7011575</v>
      </c>
      <c r="N5" s="29">
        <f t="shared" ref="N5:N34" si="4">+M5/1000000</f>
        <v>7.0115749999999997</v>
      </c>
      <c r="O5" s="30">
        <v>11812560</v>
      </c>
      <c r="P5" s="30">
        <v>5520000</v>
      </c>
      <c r="Q5" s="31">
        <f t="shared" si="1"/>
        <v>17332560</v>
      </c>
      <c r="R5" s="32">
        <f t="shared" ref="R5:R34" si="5">+Q5/1000000</f>
        <v>17.332560000000001</v>
      </c>
      <c r="S5" s="21">
        <v>1776000</v>
      </c>
      <c r="V5" s="33"/>
    </row>
    <row r="6" spans="1:22">
      <c r="A6" s="22">
        <f t="shared" ref="A6:A34" si="6">+A5+1</f>
        <v>45660</v>
      </c>
      <c r="B6" s="23">
        <v>5909250</v>
      </c>
      <c r="C6" s="23">
        <v>11845000</v>
      </c>
      <c r="D6" s="24">
        <v>9868750</v>
      </c>
      <c r="E6" s="23">
        <v>2422500</v>
      </c>
      <c r="F6" s="24">
        <v>8597500</v>
      </c>
      <c r="G6" s="25">
        <f t="shared" si="2"/>
        <v>38643000</v>
      </c>
      <c r="H6" s="26">
        <f t="shared" si="3"/>
        <v>38.643000000000001</v>
      </c>
      <c r="I6" s="27">
        <v>2851200</v>
      </c>
      <c r="J6" s="27">
        <v>1129825</v>
      </c>
      <c r="K6" s="27">
        <v>0</v>
      </c>
      <c r="L6" s="27">
        <v>2074437.5</v>
      </c>
      <c r="M6" s="28">
        <f t="shared" si="0"/>
        <v>6055462.5</v>
      </c>
      <c r="N6" s="29">
        <f t="shared" si="4"/>
        <v>6.0554625</v>
      </c>
      <c r="O6" s="34">
        <v>11812560</v>
      </c>
      <c r="P6" s="30">
        <v>5520000</v>
      </c>
      <c r="Q6" s="35">
        <f t="shared" si="1"/>
        <v>17332560</v>
      </c>
      <c r="R6" s="32">
        <f t="shared" si="5"/>
        <v>17.332560000000001</v>
      </c>
      <c r="S6" s="21">
        <v>1776000</v>
      </c>
      <c r="V6" s="33"/>
    </row>
    <row r="7" spans="1:22">
      <c r="A7" s="22">
        <f t="shared" si="6"/>
        <v>45661</v>
      </c>
      <c r="B7" s="23">
        <v>5214500</v>
      </c>
      <c r="C7" s="23">
        <v>11885000</v>
      </c>
      <c r="D7" s="24">
        <v>9360000</v>
      </c>
      <c r="E7" s="23">
        <v>11707500</v>
      </c>
      <c r="F7" s="24">
        <v>8683750</v>
      </c>
      <c r="G7" s="25">
        <f t="shared" si="2"/>
        <v>46850750</v>
      </c>
      <c r="H7" s="26">
        <f t="shared" si="3"/>
        <v>46.850749999999998</v>
      </c>
      <c r="I7" s="27">
        <v>2851200</v>
      </c>
      <c r="J7" s="27">
        <v>1797912.5</v>
      </c>
      <c r="K7" s="27">
        <v>0</v>
      </c>
      <c r="L7" s="27">
        <v>2070500</v>
      </c>
      <c r="M7" s="28">
        <f t="shared" si="0"/>
        <v>6719612.5</v>
      </c>
      <c r="N7" s="29">
        <f t="shared" si="4"/>
        <v>6.7196125000000002</v>
      </c>
      <c r="O7" s="30">
        <v>11812560</v>
      </c>
      <c r="P7" s="30">
        <v>5520000</v>
      </c>
      <c r="Q7" s="31">
        <f t="shared" si="1"/>
        <v>17332560</v>
      </c>
      <c r="R7" s="32">
        <f t="shared" si="5"/>
        <v>17.332560000000001</v>
      </c>
      <c r="S7" s="21">
        <v>1776000</v>
      </c>
      <c r="V7" s="33"/>
    </row>
    <row r="8" spans="1:22">
      <c r="A8" s="22">
        <f t="shared" si="6"/>
        <v>45662</v>
      </c>
      <c r="B8" s="23">
        <v>9165500</v>
      </c>
      <c r="C8" s="23">
        <v>11893750</v>
      </c>
      <c r="D8" s="24">
        <v>9360000</v>
      </c>
      <c r="E8" s="23">
        <v>11570000</v>
      </c>
      <c r="F8" s="24">
        <v>8760000</v>
      </c>
      <c r="G8" s="25">
        <f t="shared" si="2"/>
        <v>50749250</v>
      </c>
      <c r="H8" s="26">
        <f t="shared" si="3"/>
        <v>50.749250000000004</v>
      </c>
      <c r="I8" s="27">
        <v>2851200</v>
      </c>
      <c r="J8" s="27">
        <v>1921750</v>
      </c>
      <c r="K8" s="27">
        <v>0</v>
      </c>
      <c r="L8" s="27">
        <v>2032125</v>
      </c>
      <c r="M8" s="28">
        <f t="shared" si="0"/>
        <v>6805075</v>
      </c>
      <c r="N8" s="29">
        <f t="shared" si="4"/>
        <v>6.8050750000000004</v>
      </c>
      <c r="O8" s="30">
        <v>11812560</v>
      </c>
      <c r="P8" s="30">
        <v>5520000</v>
      </c>
      <c r="Q8" s="31">
        <f t="shared" si="1"/>
        <v>17332560</v>
      </c>
      <c r="R8" s="32">
        <f t="shared" si="5"/>
        <v>17.332560000000001</v>
      </c>
      <c r="S8" s="21">
        <v>1776000</v>
      </c>
      <c r="V8" s="33"/>
    </row>
    <row r="9" spans="1:22">
      <c r="A9" s="22">
        <f t="shared" si="6"/>
        <v>45663</v>
      </c>
      <c r="B9" s="23">
        <v>11370000</v>
      </c>
      <c r="C9" s="23">
        <v>4255000</v>
      </c>
      <c r="D9" s="24">
        <v>8825000</v>
      </c>
      <c r="E9" s="23">
        <v>11087500</v>
      </c>
      <c r="F9" s="24">
        <v>8760000</v>
      </c>
      <c r="G9" s="25">
        <f t="shared" si="2"/>
        <v>44297500</v>
      </c>
      <c r="H9" s="26">
        <f t="shared" si="3"/>
        <v>44.297499999999999</v>
      </c>
      <c r="I9" s="27">
        <v>2851200</v>
      </c>
      <c r="J9" s="27">
        <v>1934687.5</v>
      </c>
      <c r="K9" s="27">
        <v>0</v>
      </c>
      <c r="L9" s="27">
        <v>2397500</v>
      </c>
      <c r="M9" s="28">
        <f t="shared" si="0"/>
        <v>7183387.5</v>
      </c>
      <c r="N9" s="29">
        <f t="shared" si="4"/>
        <v>7.1833875000000003</v>
      </c>
      <c r="O9" s="30">
        <v>11812560</v>
      </c>
      <c r="P9" s="30">
        <v>5520000</v>
      </c>
      <c r="Q9" s="31">
        <f t="shared" si="1"/>
        <v>17332560</v>
      </c>
      <c r="R9" s="32">
        <f t="shared" si="5"/>
        <v>17.332560000000001</v>
      </c>
      <c r="S9" s="21">
        <v>1776000</v>
      </c>
      <c r="V9" s="33"/>
    </row>
    <row r="10" spans="1:22">
      <c r="A10" s="22">
        <f t="shared" si="6"/>
        <v>45664</v>
      </c>
      <c r="B10" s="23">
        <v>10507500</v>
      </c>
      <c r="C10" s="23">
        <v>0</v>
      </c>
      <c r="D10" s="24">
        <v>9245000</v>
      </c>
      <c r="E10" s="23">
        <v>11522500</v>
      </c>
      <c r="F10" s="24">
        <v>8735000</v>
      </c>
      <c r="G10" s="25">
        <f t="shared" si="2"/>
        <v>40010000</v>
      </c>
      <c r="H10" s="26">
        <f t="shared" si="3"/>
        <v>40.01</v>
      </c>
      <c r="I10" s="27">
        <v>2851200</v>
      </c>
      <c r="J10" s="27">
        <v>1870250</v>
      </c>
      <c r="K10" s="27">
        <v>0</v>
      </c>
      <c r="L10" s="27">
        <v>2387625</v>
      </c>
      <c r="M10" s="28">
        <f t="shared" si="0"/>
        <v>7109075</v>
      </c>
      <c r="N10" s="29">
        <f t="shared" si="4"/>
        <v>7.1090749999999998</v>
      </c>
      <c r="O10" s="30">
        <v>11812560</v>
      </c>
      <c r="P10" s="30">
        <v>5520000</v>
      </c>
      <c r="Q10" s="31">
        <f t="shared" si="1"/>
        <v>17332560</v>
      </c>
      <c r="R10" s="32">
        <f t="shared" si="5"/>
        <v>17.332560000000001</v>
      </c>
      <c r="S10" s="21">
        <v>1776000</v>
      </c>
      <c r="V10" s="33"/>
    </row>
    <row r="11" spans="1:22">
      <c r="A11" s="22">
        <f t="shared" si="6"/>
        <v>45665</v>
      </c>
      <c r="B11" s="23">
        <v>12506250</v>
      </c>
      <c r="C11" s="23">
        <v>0</v>
      </c>
      <c r="D11" s="24">
        <v>8872500</v>
      </c>
      <c r="E11" s="23">
        <v>11715000</v>
      </c>
      <c r="F11" s="24">
        <v>8760000</v>
      </c>
      <c r="G11" s="25">
        <f t="shared" si="2"/>
        <v>41853750</v>
      </c>
      <c r="H11" s="26">
        <f t="shared" si="3"/>
        <v>41.853749999999998</v>
      </c>
      <c r="I11" s="27">
        <v>2851200</v>
      </c>
      <c r="J11" s="27">
        <v>1846625</v>
      </c>
      <c r="K11" s="27">
        <v>0</v>
      </c>
      <c r="L11" s="27">
        <v>2391250</v>
      </c>
      <c r="M11" s="28">
        <f t="shared" si="0"/>
        <v>7089075</v>
      </c>
      <c r="N11" s="29">
        <f t="shared" si="4"/>
        <v>7.0890750000000002</v>
      </c>
      <c r="O11" s="30">
        <v>11812560</v>
      </c>
      <c r="P11" s="30">
        <v>5520000</v>
      </c>
      <c r="Q11" s="31">
        <f t="shared" si="1"/>
        <v>17332560</v>
      </c>
      <c r="R11" s="32">
        <f t="shared" si="5"/>
        <v>17.332560000000001</v>
      </c>
      <c r="S11" s="21">
        <v>1776000</v>
      </c>
      <c r="V11" s="33"/>
    </row>
    <row r="12" spans="1:22">
      <c r="A12" s="22">
        <f t="shared" si="6"/>
        <v>45666</v>
      </c>
      <c r="B12" s="23">
        <v>11686000</v>
      </c>
      <c r="C12" s="23">
        <v>1447500</v>
      </c>
      <c r="D12" s="24">
        <v>8292500</v>
      </c>
      <c r="E12" s="23">
        <v>11760000</v>
      </c>
      <c r="F12" s="24">
        <v>8760000</v>
      </c>
      <c r="G12" s="25">
        <f t="shared" si="2"/>
        <v>41946000</v>
      </c>
      <c r="H12" s="26">
        <f t="shared" si="3"/>
        <v>41.945999999999998</v>
      </c>
      <c r="I12" s="27">
        <v>2851200</v>
      </c>
      <c r="J12" s="27">
        <v>1898225</v>
      </c>
      <c r="K12" s="27">
        <v>0</v>
      </c>
      <c r="L12" s="27">
        <v>2398750</v>
      </c>
      <c r="M12" s="28">
        <f t="shared" si="0"/>
        <v>7148175</v>
      </c>
      <c r="N12" s="29">
        <f t="shared" si="4"/>
        <v>7.1481750000000002</v>
      </c>
      <c r="O12" s="30">
        <v>11812560</v>
      </c>
      <c r="P12" s="30">
        <v>5520000</v>
      </c>
      <c r="Q12" s="31">
        <f t="shared" si="1"/>
        <v>17332560</v>
      </c>
      <c r="R12" s="32">
        <f t="shared" si="5"/>
        <v>17.332560000000001</v>
      </c>
      <c r="S12" s="21">
        <v>1776000</v>
      </c>
      <c r="V12" s="33"/>
    </row>
    <row r="13" spans="1:22">
      <c r="A13" s="22">
        <f t="shared" si="6"/>
        <v>45667</v>
      </c>
      <c r="B13" s="23">
        <v>12411500</v>
      </c>
      <c r="C13" s="23">
        <v>12032500</v>
      </c>
      <c r="D13" s="24">
        <v>7878750</v>
      </c>
      <c r="E13" s="23">
        <v>11860000</v>
      </c>
      <c r="F13" s="24">
        <v>8760000</v>
      </c>
      <c r="G13" s="25">
        <f t="shared" si="2"/>
        <v>52942750</v>
      </c>
      <c r="H13" s="26">
        <f t="shared" si="3"/>
        <v>52.942749999999997</v>
      </c>
      <c r="I13" s="27">
        <v>2851200</v>
      </c>
      <c r="J13" s="27">
        <v>1816875</v>
      </c>
      <c r="K13" s="27">
        <v>0</v>
      </c>
      <c r="L13" s="27">
        <v>2398500</v>
      </c>
      <c r="M13" s="28">
        <f t="shared" si="0"/>
        <v>7066575</v>
      </c>
      <c r="N13" s="29">
        <f t="shared" si="4"/>
        <v>7.0665750000000003</v>
      </c>
      <c r="O13" s="30">
        <v>11812560</v>
      </c>
      <c r="P13" s="30">
        <v>5520000</v>
      </c>
      <c r="Q13" s="31">
        <f t="shared" si="1"/>
        <v>17332560</v>
      </c>
      <c r="R13" s="32">
        <f t="shared" si="5"/>
        <v>17.332560000000001</v>
      </c>
      <c r="S13" s="21">
        <v>1776000</v>
      </c>
      <c r="V13" s="33"/>
    </row>
    <row r="14" spans="1:22">
      <c r="A14" s="22">
        <f t="shared" si="6"/>
        <v>45668</v>
      </c>
      <c r="B14" s="23">
        <v>12755000</v>
      </c>
      <c r="C14" s="23">
        <v>12075000</v>
      </c>
      <c r="D14" s="24">
        <v>10068750</v>
      </c>
      <c r="E14" s="23">
        <v>12000000</v>
      </c>
      <c r="F14" s="24">
        <v>8745000</v>
      </c>
      <c r="G14" s="25">
        <f t="shared" si="2"/>
        <v>55643750</v>
      </c>
      <c r="H14" s="26">
        <f t="shared" si="3"/>
        <v>55.643749999999997</v>
      </c>
      <c r="I14" s="27">
        <v>2851200</v>
      </c>
      <c r="J14" s="27">
        <v>1800375</v>
      </c>
      <c r="K14" s="27">
        <v>0</v>
      </c>
      <c r="L14" s="27">
        <v>2391000</v>
      </c>
      <c r="M14" s="28">
        <f t="shared" si="0"/>
        <v>7042575</v>
      </c>
      <c r="N14" s="29">
        <f t="shared" si="4"/>
        <v>7.0425750000000003</v>
      </c>
      <c r="O14" s="30">
        <v>11812560</v>
      </c>
      <c r="P14" s="30">
        <v>5520000</v>
      </c>
      <c r="Q14" s="31">
        <f t="shared" si="1"/>
        <v>17332560</v>
      </c>
      <c r="R14" s="32">
        <f t="shared" si="5"/>
        <v>17.332560000000001</v>
      </c>
      <c r="S14" s="21">
        <v>1776000</v>
      </c>
      <c r="V14" s="33"/>
    </row>
    <row r="15" spans="1:22">
      <c r="A15" s="22">
        <f t="shared" si="6"/>
        <v>45669</v>
      </c>
      <c r="B15" s="23">
        <v>12928250</v>
      </c>
      <c r="C15" s="23">
        <v>12038750</v>
      </c>
      <c r="D15" s="24">
        <v>8475000</v>
      </c>
      <c r="E15" s="23">
        <v>11912500</v>
      </c>
      <c r="F15" s="24">
        <v>8760000</v>
      </c>
      <c r="G15" s="25">
        <f t="shared" si="2"/>
        <v>54114500</v>
      </c>
      <c r="H15" s="26">
        <f t="shared" si="3"/>
        <v>54.1145</v>
      </c>
      <c r="I15" s="27">
        <v>2851200</v>
      </c>
      <c r="J15" s="27">
        <v>1750500</v>
      </c>
      <c r="K15" s="27">
        <v>0</v>
      </c>
      <c r="L15" s="27">
        <v>2390625</v>
      </c>
      <c r="M15" s="28">
        <f t="shared" si="0"/>
        <v>6992325</v>
      </c>
      <c r="N15" s="29">
        <f t="shared" si="4"/>
        <v>6.9923250000000001</v>
      </c>
      <c r="O15" s="34">
        <v>11812560</v>
      </c>
      <c r="P15" s="30">
        <v>5520000</v>
      </c>
      <c r="Q15" s="35">
        <f t="shared" si="1"/>
        <v>17332560</v>
      </c>
      <c r="R15" s="32">
        <f t="shared" si="5"/>
        <v>17.332560000000001</v>
      </c>
      <c r="S15" s="21">
        <v>1776000</v>
      </c>
      <c r="V15" s="33"/>
    </row>
    <row r="16" spans="1:22">
      <c r="A16" s="22">
        <f t="shared" si="6"/>
        <v>45670</v>
      </c>
      <c r="B16" s="23">
        <v>12962750</v>
      </c>
      <c r="C16" s="23">
        <v>11960000</v>
      </c>
      <c r="D16" s="24">
        <v>7053750</v>
      </c>
      <c r="E16" s="23">
        <v>11865000</v>
      </c>
      <c r="F16" s="24">
        <v>8760000</v>
      </c>
      <c r="G16" s="25">
        <f t="shared" si="2"/>
        <v>52601500</v>
      </c>
      <c r="H16" s="26">
        <f t="shared" si="3"/>
        <v>52.601500000000001</v>
      </c>
      <c r="I16" s="27">
        <v>2851200</v>
      </c>
      <c r="J16" s="27">
        <v>1822400</v>
      </c>
      <c r="K16" s="27">
        <v>0</v>
      </c>
      <c r="L16" s="27">
        <v>2392500</v>
      </c>
      <c r="M16" s="28">
        <f t="shared" si="0"/>
        <v>7066100</v>
      </c>
      <c r="N16" s="29">
        <f t="shared" si="4"/>
        <v>7.0660999999999996</v>
      </c>
      <c r="O16" s="30">
        <v>11812560</v>
      </c>
      <c r="P16" s="30">
        <v>5520000</v>
      </c>
      <c r="Q16" s="31">
        <f t="shared" si="1"/>
        <v>17332560</v>
      </c>
      <c r="R16" s="32">
        <f t="shared" si="5"/>
        <v>17.332560000000001</v>
      </c>
      <c r="S16" s="21">
        <v>1776000</v>
      </c>
      <c r="V16" s="33"/>
    </row>
    <row r="17" spans="1:22">
      <c r="A17" s="22">
        <f t="shared" si="6"/>
        <v>45671</v>
      </c>
      <c r="B17" s="23">
        <v>13179000</v>
      </c>
      <c r="C17" s="23">
        <v>12000000</v>
      </c>
      <c r="D17" s="24">
        <v>9360000</v>
      </c>
      <c r="E17" s="23">
        <v>11687500</v>
      </c>
      <c r="F17" s="24">
        <v>8760000</v>
      </c>
      <c r="G17" s="25">
        <f t="shared" si="2"/>
        <v>54986500</v>
      </c>
      <c r="H17" s="26">
        <f t="shared" si="3"/>
        <v>54.986499999999999</v>
      </c>
      <c r="I17" s="27">
        <v>2851200</v>
      </c>
      <c r="J17" s="27">
        <v>1874150</v>
      </c>
      <c r="K17" s="27">
        <v>0</v>
      </c>
      <c r="L17" s="27">
        <v>2392937.5</v>
      </c>
      <c r="M17" s="28">
        <f t="shared" si="0"/>
        <v>7118287.5</v>
      </c>
      <c r="N17" s="29">
        <f t="shared" si="4"/>
        <v>7.1182875000000001</v>
      </c>
      <c r="O17" s="34">
        <v>11812560</v>
      </c>
      <c r="P17" s="34">
        <v>5520000</v>
      </c>
      <c r="Q17" s="35">
        <f t="shared" si="1"/>
        <v>17332560</v>
      </c>
      <c r="R17" s="32">
        <f t="shared" si="5"/>
        <v>17.332560000000001</v>
      </c>
      <c r="S17" s="21">
        <v>1776000</v>
      </c>
      <c r="V17" s="33"/>
    </row>
    <row r="18" spans="1:22">
      <c r="A18" s="22">
        <f t="shared" si="6"/>
        <v>45672</v>
      </c>
      <c r="B18" s="23">
        <v>12879000</v>
      </c>
      <c r="C18" s="23">
        <v>11740000</v>
      </c>
      <c r="D18" s="24">
        <v>9360000</v>
      </c>
      <c r="E18" s="23">
        <v>11760000</v>
      </c>
      <c r="F18" s="24">
        <v>8760000</v>
      </c>
      <c r="G18" s="25">
        <f t="shared" si="2"/>
        <v>54499000</v>
      </c>
      <c r="H18" s="26">
        <f t="shared" si="3"/>
        <v>54.499000000000002</v>
      </c>
      <c r="I18" s="27">
        <v>2851200</v>
      </c>
      <c r="J18" s="27">
        <v>1899250</v>
      </c>
      <c r="K18" s="27">
        <v>0</v>
      </c>
      <c r="L18" s="27">
        <v>2392000</v>
      </c>
      <c r="M18" s="28">
        <f t="shared" si="0"/>
        <v>7142450</v>
      </c>
      <c r="N18" s="29">
        <f t="shared" si="4"/>
        <v>7.1424500000000002</v>
      </c>
      <c r="O18" s="30">
        <v>11812560</v>
      </c>
      <c r="P18" s="30">
        <v>4404375</v>
      </c>
      <c r="Q18" s="31">
        <f t="shared" si="1"/>
        <v>16216935</v>
      </c>
      <c r="R18" s="32">
        <f t="shared" si="5"/>
        <v>16.216934999999999</v>
      </c>
      <c r="S18" s="21">
        <v>1776000</v>
      </c>
      <c r="V18" s="33"/>
    </row>
    <row r="19" spans="1:22">
      <c r="A19" s="22">
        <f t="shared" si="6"/>
        <v>45673</v>
      </c>
      <c r="B19" s="23">
        <v>12908500</v>
      </c>
      <c r="C19" s="23">
        <v>11296250</v>
      </c>
      <c r="D19" s="24">
        <v>9360000</v>
      </c>
      <c r="E19" s="23">
        <v>11665000</v>
      </c>
      <c r="F19" s="24">
        <v>8760000</v>
      </c>
      <c r="G19" s="25">
        <f t="shared" si="2"/>
        <v>53989750</v>
      </c>
      <c r="H19" s="26">
        <f t="shared" si="3"/>
        <v>53.989750000000001</v>
      </c>
      <c r="I19" s="27">
        <v>2851200</v>
      </c>
      <c r="J19" s="27">
        <v>1860625</v>
      </c>
      <c r="K19" s="27">
        <v>0</v>
      </c>
      <c r="L19" s="27">
        <v>2167250</v>
      </c>
      <c r="M19" s="28">
        <f t="shared" si="0"/>
        <v>6879075</v>
      </c>
      <c r="N19" s="29">
        <f t="shared" si="4"/>
        <v>6.8790750000000003</v>
      </c>
      <c r="O19" s="30">
        <v>11812560</v>
      </c>
      <c r="P19" s="30">
        <v>1006250</v>
      </c>
      <c r="Q19" s="31">
        <f t="shared" si="1"/>
        <v>12818810</v>
      </c>
      <c r="R19" s="32">
        <f t="shared" si="5"/>
        <v>12.818809999999999</v>
      </c>
      <c r="S19" s="21">
        <v>1776000</v>
      </c>
      <c r="V19" s="33"/>
    </row>
    <row r="20" spans="1:22">
      <c r="A20" s="22">
        <f t="shared" si="6"/>
        <v>45674</v>
      </c>
      <c r="B20" s="23">
        <v>12381750</v>
      </c>
      <c r="C20" s="23">
        <v>11913750</v>
      </c>
      <c r="D20" s="24">
        <v>9250000</v>
      </c>
      <c r="E20" s="23">
        <v>12045000</v>
      </c>
      <c r="F20" s="24">
        <v>8760000</v>
      </c>
      <c r="G20" s="25">
        <f t="shared" si="2"/>
        <v>54350500</v>
      </c>
      <c r="H20" s="26">
        <f t="shared" si="3"/>
        <v>54.350499999999997</v>
      </c>
      <c r="I20" s="27">
        <v>2851200</v>
      </c>
      <c r="J20" s="27">
        <v>1753750</v>
      </c>
      <c r="K20" s="27">
        <v>0</v>
      </c>
      <c r="L20" s="27">
        <v>2106000</v>
      </c>
      <c r="M20" s="28">
        <f t="shared" si="0"/>
        <v>6710950</v>
      </c>
      <c r="N20" s="29">
        <f t="shared" si="4"/>
        <v>6.7109500000000004</v>
      </c>
      <c r="O20" s="30">
        <v>11812560</v>
      </c>
      <c r="P20" s="30">
        <v>0</v>
      </c>
      <c r="Q20" s="31">
        <f t="shared" si="1"/>
        <v>11812560</v>
      </c>
      <c r="R20" s="32">
        <f t="shared" si="5"/>
        <v>11.81256</v>
      </c>
      <c r="S20" s="21">
        <v>1776000</v>
      </c>
      <c r="V20" s="33"/>
    </row>
    <row r="21" spans="1:22">
      <c r="A21" s="22">
        <f t="shared" si="6"/>
        <v>45675</v>
      </c>
      <c r="B21" s="23">
        <v>10729250</v>
      </c>
      <c r="C21" s="23">
        <v>11731250</v>
      </c>
      <c r="D21" s="24">
        <v>9182500</v>
      </c>
      <c r="E21" s="23">
        <v>21032500</v>
      </c>
      <c r="F21" s="24">
        <v>8760000</v>
      </c>
      <c r="G21" s="25">
        <f t="shared" si="2"/>
        <v>61435500</v>
      </c>
      <c r="H21" s="26">
        <f t="shared" si="3"/>
        <v>61.435499999999998</v>
      </c>
      <c r="I21" s="27">
        <v>2851200</v>
      </c>
      <c r="J21" s="27">
        <v>1837500</v>
      </c>
      <c r="K21" s="27">
        <v>0</v>
      </c>
      <c r="L21" s="27">
        <v>2104937.5</v>
      </c>
      <c r="M21" s="28">
        <f t="shared" si="0"/>
        <v>6793637.5</v>
      </c>
      <c r="N21" s="29">
        <f t="shared" si="4"/>
        <v>6.7936375</v>
      </c>
      <c r="O21" s="30">
        <v>11812560</v>
      </c>
      <c r="P21" s="30">
        <v>0</v>
      </c>
      <c r="Q21" s="31">
        <f t="shared" si="1"/>
        <v>11812560</v>
      </c>
      <c r="R21" s="32">
        <f t="shared" si="5"/>
        <v>11.81256</v>
      </c>
      <c r="S21" s="21">
        <v>1776000</v>
      </c>
      <c r="V21" s="33"/>
    </row>
    <row r="22" spans="1:22">
      <c r="A22" s="22">
        <f t="shared" si="6"/>
        <v>45676</v>
      </c>
      <c r="B22" s="23">
        <v>8631500</v>
      </c>
      <c r="C22" s="23">
        <v>11606250</v>
      </c>
      <c r="D22" s="24">
        <v>9307500</v>
      </c>
      <c r="E22" s="23">
        <v>14875000</v>
      </c>
      <c r="F22" s="24">
        <v>8760000</v>
      </c>
      <c r="G22" s="25">
        <f t="shared" si="2"/>
        <v>53180250</v>
      </c>
      <c r="H22" s="26">
        <f t="shared" si="3"/>
        <v>53.180250000000001</v>
      </c>
      <c r="I22" s="27">
        <v>2851200</v>
      </c>
      <c r="J22" s="27">
        <v>1782750</v>
      </c>
      <c r="K22" s="27">
        <v>0</v>
      </c>
      <c r="L22" s="27">
        <v>1937062.5</v>
      </c>
      <c r="M22" s="28">
        <f t="shared" si="0"/>
        <v>6571012.5</v>
      </c>
      <c r="N22" s="29">
        <f t="shared" si="4"/>
        <v>6.5710125000000001</v>
      </c>
      <c r="O22" s="30">
        <v>11812560</v>
      </c>
      <c r="P22" s="30">
        <v>0</v>
      </c>
      <c r="Q22" s="31">
        <f t="shared" si="1"/>
        <v>11812560</v>
      </c>
      <c r="R22" s="32">
        <f t="shared" si="5"/>
        <v>11.81256</v>
      </c>
      <c r="S22" s="21">
        <v>1776000</v>
      </c>
      <c r="V22" s="33"/>
    </row>
    <row r="23" spans="1:22">
      <c r="A23" s="22">
        <f t="shared" si="6"/>
        <v>45677</v>
      </c>
      <c r="B23" s="23">
        <v>11957250</v>
      </c>
      <c r="C23" s="23">
        <v>11367500</v>
      </c>
      <c r="D23" s="24">
        <v>9360000</v>
      </c>
      <c r="E23" s="23">
        <v>11527500</v>
      </c>
      <c r="F23" s="24">
        <v>8760000</v>
      </c>
      <c r="G23" s="25">
        <f t="shared" si="2"/>
        <v>52972250</v>
      </c>
      <c r="H23" s="26">
        <f t="shared" si="3"/>
        <v>52.972250000000003</v>
      </c>
      <c r="I23" s="27">
        <v>2851200</v>
      </c>
      <c r="J23" s="27">
        <v>1940750</v>
      </c>
      <c r="K23" s="27">
        <v>0</v>
      </c>
      <c r="L23" s="27">
        <v>2099625</v>
      </c>
      <c r="M23" s="28">
        <f t="shared" si="0"/>
        <v>6891575</v>
      </c>
      <c r="N23" s="29">
        <f t="shared" si="4"/>
        <v>6.8915749999999996</v>
      </c>
      <c r="O23" s="30">
        <v>11812560</v>
      </c>
      <c r="P23" s="30">
        <v>4081875</v>
      </c>
      <c r="Q23" s="31">
        <f t="shared" si="1"/>
        <v>15894435</v>
      </c>
      <c r="R23" s="32">
        <f t="shared" si="5"/>
        <v>15.894435</v>
      </c>
      <c r="S23" s="21">
        <v>1776000</v>
      </c>
      <c r="V23" s="33"/>
    </row>
    <row r="24" spans="1:22">
      <c r="A24" s="22">
        <f t="shared" si="6"/>
        <v>45678</v>
      </c>
      <c r="B24" s="23">
        <v>11883750</v>
      </c>
      <c r="C24" s="23">
        <v>11472500</v>
      </c>
      <c r="D24" s="24">
        <v>9120000</v>
      </c>
      <c r="E24" s="23">
        <v>10932500</v>
      </c>
      <c r="F24" s="24">
        <v>11187500</v>
      </c>
      <c r="G24" s="25">
        <f t="shared" si="2"/>
        <v>54596250</v>
      </c>
      <c r="H24" s="26">
        <f t="shared" si="3"/>
        <v>54.596249999999998</v>
      </c>
      <c r="I24" s="27">
        <v>2851200</v>
      </c>
      <c r="J24" s="27">
        <v>1767250</v>
      </c>
      <c r="K24" s="27">
        <v>0</v>
      </c>
      <c r="L24" s="27">
        <v>2109562.5</v>
      </c>
      <c r="M24" s="28">
        <f t="shared" si="0"/>
        <v>6728012.5</v>
      </c>
      <c r="N24" s="29">
        <f t="shared" si="4"/>
        <v>6.7280125000000002</v>
      </c>
      <c r="O24" s="30">
        <v>11812560</v>
      </c>
      <c r="P24" s="30">
        <v>5520000</v>
      </c>
      <c r="Q24" s="31">
        <f t="shared" si="1"/>
        <v>17332560</v>
      </c>
      <c r="R24" s="32">
        <f t="shared" si="5"/>
        <v>17.332560000000001</v>
      </c>
      <c r="S24" s="21">
        <v>1776000</v>
      </c>
      <c r="V24" s="33"/>
    </row>
    <row r="25" spans="1:22">
      <c r="A25" s="22">
        <f t="shared" si="6"/>
        <v>45679</v>
      </c>
      <c r="B25" s="23">
        <v>12744250</v>
      </c>
      <c r="C25" s="23">
        <v>11730000</v>
      </c>
      <c r="D25" s="24">
        <v>7132500</v>
      </c>
      <c r="E25" s="23">
        <v>20052500</v>
      </c>
      <c r="F25" s="24">
        <v>17837500</v>
      </c>
      <c r="G25" s="25">
        <f t="shared" si="2"/>
        <v>69496750</v>
      </c>
      <c r="H25" s="26">
        <f t="shared" si="3"/>
        <v>69.496750000000006</v>
      </c>
      <c r="I25" s="27">
        <v>2851200</v>
      </c>
      <c r="J25" s="27">
        <v>1685000</v>
      </c>
      <c r="K25" s="27">
        <v>0</v>
      </c>
      <c r="L25" s="27">
        <v>2108000</v>
      </c>
      <c r="M25" s="28">
        <f t="shared" si="0"/>
        <v>6644200</v>
      </c>
      <c r="N25" s="29">
        <f t="shared" si="4"/>
        <v>6.6441999999999997</v>
      </c>
      <c r="O25" s="30">
        <v>11812560</v>
      </c>
      <c r="P25" s="30">
        <v>5520000</v>
      </c>
      <c r="Q25" s="31">
        <f t="shared" si="1"/>
        <v>17332560</v>
      </c>
      <c r="R25" s="32">
        <f t="shared" si="5"/>
        <v>17.332560000000001</v>
      </c>
      <c r="S25" s="21">
        <v>1776000</v>
      </c>
      <c r="V25" s="33"/>
    </row>
    <row r="26" spans="1:22">
      <c r="A26" s="22">
        <f t="shared" si="6"/>
        <v>45680</v>
      </c>
      <c r="B26" s="23">
        <v>12915750</v>
      </c>
      <c r="C26" s="23">
        <v>11751250</v>
      </c>
      <c r="D26" s="24">
        <v>2756250</v>
      </c>
      <c r="E26" s="23">
        <v>20387500</v>
      </c>
      <c r="F26" s="24">
        <v>19617500</v>
      </c>
      <c r="G26" s="25">
        <f t="shared" si="2"/>
        <v>67428250</v>
      </c>
      <c r="H26" s="26">
        <f t="shared" si="3"/>
        <v>67.428250000000006</v>
      </c>
      <c r="I26" s="27">
        <v>2851200</v>
      </c>
      <c r="J26" s="27">
        <v>1779750</v>
      </c>
      <c r="K26" s="27">
        <v>0</v>
      </c>
      <c r="L26" s="27">
        <v>2108750</v>
      </c>
      <c r="M26" s="28">
        <f t="shared" si="0"/>
        <v>6739700</v>
      </c>
      <c r="N26" s="29">
        <f t="shared" si="4"/>
        <v>6.7397</v>
      </c>
      <c r="O26" s="30">
        <v>11812560</v>
      </c>
      <c r="P26" s="30">
        <v>5520000</v>
      </c>
      <c r="Q26" s="31">
        <f t="shared" si="1"/>
        <v>17332560</v>
      </c>
      <c r="R26" s="32">
        <f t="shared" si="5"/>
        <v>17.332560000000001</v>
      </c>
      <c r="S26" s="21">
        <v>1776000</v>
      </c>
      <c r="V26" s="33"/>
    </row>
    <row r="27" spans="1:22">
      <c r="A27" s="22">
        <f t="shared" si="6"/>
        <v>45681</v>
      </c>
      <c r="B27" s="23">
        <v>12819000</v>
      </c>
      <c r="C27" s="23">
        <v>11930000</v>
      </c>
      <c r="D27" s="24">
        <v>2792500</v>
      </c>
      <c r="E27" s="23">
        <v>21067500</v>
      </c>
      <c r="F27" s="24">
        <v>19885000</v>
      </c>
      <c r="G27" s="25">
        <f t="shared" si="2"/>
        <v>68494000</v>
      </c>
      <c r="H27" s="26">
        <f t="shared" si="3"/>
        <v>68.494</v>
      </c>
      <c r="I27" s="27">
        <v>2851200</v>
      </c>
      <c r="J27" s="27">
        <v>1587250</v>
      </c>
      <c r="K27" s="27">
        <v>0</v>
      </c>
      <c r="L27" s="27">
        <v>2106750</v>
      </c>
      <c r="M27" s="28">
        <f t="shared" si="0"/>
        <v>6545200</v>
      </c>
      <c r="N27" s="29">
        <f t="shared" si="4"/>
        <v>6.5452000000000004</v>
      </c>
      <c r="O27" s="30">
        <v>11812560</v>
      </c>
      <c r="P27" s="30">
        <v>5520000</v>
      </c>
      <c r="Q27" s="31">
        <f t="shared" si="1"/>
        <v>17332560</v>
      </c>
      <c r="R27" s="32">
        <f t="shared" si="5"/>
        <v>17.332560000000001</v>
      </c>
      <c r="S27" s="21">
        <v>1776000</v>
      </c>
      <c r="V27" s="33"/>
    </row>
    <row r="28" spans="1:22">
      <c r="A28" s="22">
        <f t="shared" si="6"/>
        <v>45682</v>
      </c>
      <c r="B28" s="23">
        <v>12679250</v>
      </c>
      <c r="C28" s="23">
        <v>8328750</v>
      </c>
      <c r="D28" s="24">
        <v>3000000</v>
      </c>
      <c r="E28" s="23">
        <v>21160000</v>
      </c>
      <c r="F28" s="24">
        <v>21562500</v>
      </c>
      <c r="G28" s="25">
        <f t="shared" si="2"/>
        <v>66730500</v>
      </c>
      <c r="H28" s="26">
        <f t="shared" si="3"/>
        <v>66.730500000000006</v>
      </c>
      <c r="I28" s="27">
        <v>2851200</v>
      </c>
      <c r="J28" s="27">
        <v>1573875</v>
      </c>
      <c r="K28" s="27">
        <v>0</v>
      </c>
      <c r="L28" s="27">
        <v>2103937.5</v>
      </c>
      <c r="M28" s="28">
        <f t="shared" si="0"/>
        <v>6529012.5</v>
      </c>
      <c r="N28" s="29">
        <f t="shared" si="4"/>
        <v>6.5290125000000003</v>
      </c>
      <c r="O28" s="30">
        <v>11812560</v>
      </c>
      <c r="P28" s="30">
        <v>5520000</v>
      </c>
      <c r="Q28" s="31">
        <f t="shared" si="1"/>
        <v>17332560</v>
      </c>
      <c r="R28" s="32">
        <f t="shared" si="5"/>
        <v>17.332560000000001</v>
      </c>
      <c r="S28" s="21">
        <v>1776000</v>
      </c>
      <c r="V28" s="33"/>
    </row>
    <row r="29" spans="1:22">
      <c r="A29" s="22">
        <f t="shared" si="6"/>
        <v>45683</v>
      </c>
      <c r="B29" s="23">
        <v>12482750</v>
      </c>
      <c r="C29" s="23">
        <v>0</v>
      </c>
      <c r="D29" s="24">
        <v>3000000</v>
      </c>
      <c r="E29" s="23">
        <v>21600000</v>
      </c>
      <c r="F29" s="24">
        <v>21832500</v>
      </c>
      <c r="G29" s="25">
        <f t="shared" si="2"/>
        <v>58915250</v>
      </c>
      <c r="H29" s="26">
        <f t="shared" si="3"/>
        <v>58.91525</v>
      </c>
      <c r="I29" s="27">
        <v>2851200</v>
      </c>
      <c r="J29" s="27">
        <v>1782250</v>
      </c>
      <c r="K29" s="27">
        <v>0</v>
      </c>
      <c r="L29" s="27">
        <v>2088437.5</v>
      </c>
      <c r="M29" s="28">
        <f t="shared" si="0"/>
        <v>6721887.5</v>
      </c>
      <c r="N29" s="29">
        <f t="shared" si="4"/>
        <v>6.7218875000000002</v>
      </c>
      <c r="O29" s="30">
        <v>11812560</v>
      </c>
      <c r="P29" s="30">
        <v>5520000</v>
      </c>
      <c r="Q29" s="31">
        <f t="shared" si="1"/>
        <v>17332560</v>
      </c>
      <c r="R29" s="32">
        <f t="shared" si="5"/>
        <v>17.332560000000001</v>
      </c>
      <c r="S29" s="21">
        <v>1776000</v>
      </c>
      <c r="V29" s="33"/>
    </row>
    <row r="30" spans="1:22">
      <c r="A30" s="22">
        <f t="shared" si="6"/>
        <v>45684</v>
      </c>
      <c r="B30" s="23">
        <v>12698000</v>
      </c>
      <c r="C30" s="23">
        <v>0</v>
      </c>
      <c r="D30" s="24">
        <v>3000000</v>
      </c>
      <c r="E30" s="23">
        <v>21985000</v>
      </c>
      <c r="F30" s="24">
        <v>21840000</v>
      </c>
      <c r="G30" s="25">
        <f t="shared" si="2"/>
        <v>59523000</v>
      </c>
      <c r="H30" s="26">
        <f t="shared" si="3"/>
        <v>59.523000000000003</v>
      </c>
      <c r="I30" s="27">
        <v>2851200</v>
      </c>
      <c r="J30" s="27">
        <v>1804875</v>
      </c>
      <c r="K30" s="27">
        <v>0</v>
      </c>
      <c r="L30" s="27">
        <v>2094562.5</v>
      </c>
      <c r="M30" s="28">
        <f t="shared" si="0"/>
        <v>6750637.5</v>
      </c>
      <c r="N30" s="29">
        <f t="shared" si="4"/>
        <v>6.7506374999999998</v>
      </c>
      <c r="O30" s="36">
        <v>11812560</v>
      </c>
      <c r="P30" s="30">
        <v>5520000</v>
      </c>
      <c r="Q30" s="31">
        <f t="shared" si="1"/>
        <v>17332560</v>
      </c>
      <c r="R30" s="32">
        <f t="shared" si="5"/>
        <v>17.332560000000001</v>
      </c>
      <c r="S30" s="37">
        <v>1776000</v>
      </c>
      <c r="V30" s="33"/>
    </row>
    <row r="31" spans="1:22">
      <c r="A31" s="22">
        <f t="shared" si="6"/>
        <v>45685</v>
      </c>
      <c r="B31" s="23">
        <v>13163750</v>
      </c>
      <c r="C31" s="23">
        <v>9893750</v>
      </c>
      <c r="D31" s="24">
        <v>5100000</v>
      </c>
      <c r="E31" s="23">
        <v>15187500</v>
      </c>
      <c r="F31" s="24">
        <v>21782500</v>
      </c>
      <c r="G31" s="25">
        <f t="shared" si="2"/>
        <v>65127500</v>
      </c>
      <c r="H31" s="26">
        <f t="shared" si="3"/>
        <v>65.127499999999998</v>
      </c>
      <c r="I31" s="27">
        <v>2851200</v>
      </c>
      <c r="J31" s="27">
        <v>1506250</v>
      </c>
      <c r="K31" s="27">
        <v>0</v>
      </c>
      <c r="L31" s="27">
        <v>2093562.5</v>
      </c>
      <c r="M31" s="28">
        <f t="shared" si="0"/>
        <v>6451012.5</v>
      </c>
      <c r="N31" s="29">
        <f t="shared" si="4"/>
        <v>6.4510125</v>
      </c>
      <c r="O31" s="36">
        <v>11812560</v>
      </c>
      <c r="P31" s="30">
        <v>5520000</v>
      </c>
      <c r="Q31" s="31">
        <f t="shared" si="1"/>
        <v>17332560</v>
      </c>
      <c r="R31" s="32">
        <f t="shared" si="5"/>
        <v>17.332560000000001</v>
      </c>
      <c r="S31" s="21">
        <v>1776000</v>
      </c>
      <c r="V31" s="33"/>
    </row>
    <row r="32" spans="1:22">
      <c r="A32" s="22">
        <f t="shared" si="6"/>
        <v>45686</v>
      </c>
      <c r="B32" s="23">
        <v>12988500</v>
      </c>
      <c r="C32" s="23">
        <v>10438750</v>
      </c>
      <c r="D32" s="24">
        <v>6023750</v>
      </c>
      <c r="E32" s="23">
        <v>10802500</v>
      </c>
      <c r="F32" s="24">
        <v>20845000</v>
      </c>
      <c r="G32" s="25">
        <f t="shared" si="2"/>
        <v>61098500</v>
      </c>
      <c r="H32" s="26">
        <f t="shared" si="3"/>
        <v>61.098500000000001</v>
      </c>
      <c r="I32" s="27">
        <v>2851200</v>
      </c>
      <c r="J32" s="27">
        <v>1539125</v>
      </c>
      <c r="K32" s="27">
        <v>0</v>
      </c>
      <c r="L32" s="27">
        <v>2092312.5</v>
      </c>
      <c r="M32" s="28">
        <f t="shared" si="0"/>
        <v>6482637.5</v>
      </c>
      <c r="N32" s="29">
        <f t="shared" si="4"/>
        <v>6.4826375000000001</v>
      </c>
      <c r="O32" s="34">
        <v>11812560</v>
      </c>
      <c r="P32" s="30">
        <v>5520000</v>
      </c>
      <c r="Q32" s="35">
        <f t="shared" si="1"/>
        <v>17332560</v>
      </c>
      <c r="R32" s="32">
        <f t="shared" si="5"/>
        <v>17.332560000000001</v>
      </c>
      <c r="S32" s="21">
        <v>1776000</v>
      </c>
      <c r="V32" s="33"/>
    </row>
    <row r="33" spans="1:22">
      <c r="A33" s="22">
        <f t="shared" si="6"/>
        <v>45687</v>
      </c>
      <c r="B33" s="23">
        <v>12840000</v>
      </c>
      <c r="C33" s="23">
        <v>8022500</v>
      </c>
      <c r="D33" s="24">
        <v>6377500</v>
      </c>
      <c r="E33" s="23">
        <v>10920000</v>
      </c>
      <c r="F33" s="24">
        <v>17022500</v>
      </c>
      <c r="G33" s="25">
        <f t="shared" si="2"/>
        <v>55182500</v>
      </c>
      <c r="H33" s="26">
        <f t="shared" si="3"/>
        <v>55.182499999999997</v>
      </c>
      <c r="I33" s="27">
        <v>2851200</v>
      </c>
      <c r="J33" s="27">
        <v>1529750</v>
      </c>
      <c r="K33" s="27">
        <v>0</v>
      </c>
      <c r="L33" s="27">
        <v>2085687.5</v>
      </c>
      <c r="M33" s="28">
        <f t="shared" si="0"/>
        <v>6466637.5</v>
      </c>
      <c r="N33" s="29">
        <f t="shared" si="4"/>
        <v>6.4666375</v>
      </c>
      <c r="O33" s="30">
        <v>11812560</v>
      </c>
      <c r="P33" s="30">
        <v>5520000</v>
      </c>
      <c r="Q33" s="31">
        <f t="shared" si="1"/>
        <v>17332560</v>
      </c>
      <c r="R33" s="32">
        <f t="shared" si="5"/>
        <v>17.332560000000001</v>
      </c>
      <c r="S33" s="21">
        <v>1776000</v>
      </c>
      <c r="V33" s="33"/>
    </row>
    <row r="34" spans="1:22">
      <c r="A34" s="22">
        <f t="shared" si="6"/>
        <v>45688</v>
      </c>
      <c r="B34" s="23">
        <v>12764000</v>
      </c>
      <c r="C34" s="23">
        <v>11645000</v>
      </c>
      <c r="D34" s="24">
        <v>6640000</v>
      </c>
      <c r="E34" s="23">
        <v>10900000</v>
      </c>
      <c r="F34" s="24">
        <v>14572500</v>
      </c>
      <c r="G34" s="25">
        <f t="shared" si="2"/>
        <v>56521500</v>
      </c>
      <c r="H34" s="26">
        <f t="shared" si="3"/>
        <v>56.521500000000003</v>
      </c>
      <c r="I34" s="27">
        <v>2851200</v>
      </c>
      <c r="J34" s="27">
        <v>1623875</v>
      </c>
      <c r="K34" s="27">
        <v>0</v>
      </c>
      <c r="L34" s="27">
        <v>2098562.5</v>
      </c>
      <c r="M34" s="28">
        <f t="shared" si="0"/>
        <v>6573637.5</v>
      </c>
      <c r="N34" s="29">
        <f t="shared" si="4"/>
        <v>6.5736375000000002</v>
      </c>
      <c r="O34" s="34">
        <v>11812560</v>
      </c>
      <c r="P34" s="30">
        <v>5520000</v>
      </c>
      <c r="Q34" s="35">
        <f t="shared" si="1"/>
        <v>17332560</v>
      </c>
      <c r="R34" s="32">
        <f t="shared" si="5"/>
        <v>17.332560000000001</v>
      </c>
      <c r="S34" s="21">
        <v>1776000</v>
      </c>
      <c r="V34" s="33"/>
    </row>
    <row r="35" spans="1:22" ht="18" customHeight="1">
      <c r="A35" s="23" t="s">
        <v>23</v>
      </c>
      <c r="B35" s="23">
        <f>+SUM(B4:B34)</f>
        <v>356252250</v>
      </c>
      <c r="C35" s="23">
        <f t="shared" ref="C35:R35" si="7">+SUM(C4:C34)</f>
        <v>290135000</v>
      </c>
      <c r="D35" s="23">
        <f t="shared" si="7"/>
        <v>233651250</v>
      </c>
      <c r="E35" s="23">
        <f t="shared" si="7"/>
        <v>400565000</v>
      </c>
      <c r="F35" s="23">
        <f t="shared" si="7"/>
        <v>382000000</v>
      </c>
      <c r="G35" s="23">
        <f t="shared" si="7"/>
        <v>1662603500</v>
      </c>
      <c r="H35" s="23">
        <f t="shared" si="7"/>
        <v>1662.6034999999997</v>
      </c>
      <c r="I35" s="27">
        <f>+SUM(I4:I34)</f>
        <v>88387200</v>
      </c>
      <c r="J35" s="27">
        <f t="shared" si="7"/>
        <v>54625825</v>
      </c>
      <c r="K35" s="27">
        <f t="shared" si="7"/>
        <v>0</v>
      </c>
      <c r="L35" s="27">
        <f t="shared" si="7"/>
        <v>68252375</v>
      </c>
      <c r="M35" s="27">
        <f t="shared" si="7"/>
        <v>211265400</v>
      </c>
      <c r="N35" s="27">
        <f t="shared" si="7"/>
        <v>211.26539999999997</v>
      </c>
      <c r="O35" s="34">
        <f>+SUM(O4:O34)</f>
        <v>366189360</v>
      </c>
      <c r="P35" s="30">
        <f t="shared" si="7"/>
        <v>147492500</v>
      </c>
      <c r="Q35" s="34">
        <f t="shared" si="7"/>
        <v>513681860</v>
      </c>
      <c r="R35" s="38">
        <f t="shared" si="7"/>
        <v>513.68186000000003</v>
      </c>
      <c r="S35" s="39">
        <f>+SUM(S4:S34)</f>
        <v>55056000</v>
      </c>
    </row>
    <row r="38" spans="1:22">
      <c r="A38" s="3" t="s">
        <v>24</v>
      </c>
      <c r="B38" s="40">
        <v>356.25225000000029</v>
      </c>
      <c r="C38" s="40">
        <v>290.13499999999999</v>
      </c>
      <c r="D38" s="40">
        <v>233.65124999999998</v>
      </c>
      <c r="E38" s="40">
        <v>400.56499999999994</v>
      </c>
      <c r="F38" s="40">
        <v>381.99999999999966</v>
      </c>
      <c r="I38" s="4">
        <v>88.387200000000135</v>
      </c>
      <c r="J38" s="41">
        <v>54.625824999999999</v>
      </c>
      <c r="K38" s="4">
        <v>0</v>
      </c>
      <c r="L38" s="41">
        <v>68.252374999999972</v>
      </c>
      <c r="O38" s="42">
        <v>366.18936000000053</v>
      </c>
      <c r="P38" s="42">
        <v>147.49250000000023</v>
      </c>
      <c r="S38" s="40">
        <v>55.055999999999898</v>
      </c>
    </row>
    <row r="39" spans="1:22">
      <c r="B39" s="43">
        <f>+B35-(B38*1000000)</f>
        <v>0</v>
      </c>
      <c r="C39" s="43">
        <f>+C35-(C38*1000000)</f>
        <v>0</v>
      </c>
      <c r="D39" s="43">
        <f>+D35-(D38*1000000)</f>
        <v>0</v>
      </c>
      <c r="E39" s="43">
        <f>+E35-(E38*1000000)</f>
        <v>0</v>
      </c>
      <c r="F39" s="43">
        <f>+F35-(F38*1000000)</f>
        <v>0</v>
      </c>
      <c r="I39" s="43">
        <f>+I35-(I38*1000000)</f>
        <v>-1.3411045074462891E-7</v>
      </c>
      <c r="J39" s="43">
        <f>+J35-(J38*1000000)</f>
        <v>0</v>
      </c>
      <c r="K39" s="43">
        <f>+K35-(K38*1000000)</f>
        <v>0</v>
      </c>
      <c r="L39" s="43">
        <f>+L35-(L38*1000000)</f>
        <v>0</v>
      </c>
      <c r="O39" s="43">
        <f>+O35-(O38*1000000)</f>
        <v>-5.3644180297851563E-7</v>
      </c>
      <c r="P39" s="43">
        <f>+P35-(P38*1000000)</f>
        <v>-2.384185791015625E-7</v>
      </c>
      <c r="S39" s="43">
        <f>+S35-(S38*1000000)</f>
        <v>1.0430812835693359E-7</v>
      </c>
    </row>
    <row r="41" spans="1:22">
      <c r="L41" s="41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2025-02-05T07:41:33Z</dcterms:created>
  <dcterms:modified xsi:type="dcterms:W3CDTF">2025-02-05T07:42:20Z</dcterms:modified>
</cp:coreProperties>
</file>